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家具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6DD054FB7CC540A79B64F745B11C06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18190" y="762000"/>
          <a:ext cx="1986915" cy="2095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F8EADE9E0C5C45B896EA9756467883B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918190" y="254000"/>
          <a:ext cx="2672715" cy="1236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7C99313B9214340ABC62129801088A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18190" y="2540000"/>
          <a:ext cx="2032000" cy="20237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89065B1B48C64455BAA730B67C541DED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918190" y="2794000"/>
          <a:ext cx="2077085" cy="2077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C8508CB639064090B6436BFBAD5913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918190" y="1016000"/>
          <a:ext cx="2108835" cy="2106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3604BBA1AD1B464380FEBF362EF68EE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918190" y="1524000"/>
          <a:ext cx="1912620" cy="2057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27C45DBA31564FA787541FBE8894A5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918190" y="1270000"/>
          <a:ext cx="2066290" cy="2063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A86C49B8D26D4D53A9C674FC2B24800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918190" y="1778000"/>
          <a:ext cx="2428875" cy="1779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0DFA5E977519408B8B1138DC3D28D1D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918190" y="3048000"/>
          <a:ext cx="2139950" cy="21412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EE9A5F7CF2534425965513F114060A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918190" y="3048000"/>
          <a:ext cx="2117725" cy="21196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9DEFA4AA840B4368B3DD5FBAECB948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918190" y="3810000"/>
          <a:ext cx="2672715" cy="1236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CC7CF0F4EA914DC3B95312C7BE0DDE5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918190" y="4318000"/>
          <a:ext cx="2103755" cy="2103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EFAC4502598747898673516AA9363B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918190" y="4572000"/>
          <a:ext cx="2428875" cy="177927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<sst xmlns="http://schemas.openxmlformats.org/spreadsheetml/2006/main" count="123" uniqueCount="42">
  <si>
    <t>序号</t>
  </si>
  <si>
    <t>设备或材料名称</t>
  </si>
  <si>
    <t>品牌1</t>
  </si>
  <si>
    <t>品牌2</t>
  </si>
  <si>
    <t>品牌3</t>
  </si>
  <si>
    <t>型号</t>
  </si>
  <si>
    <t>数量</t>
  </si>
  <si>
    <t>单位</t>
  </si>
  <si>
    <t>参考样式</t>
  </si>
  <si>
    <t>矛盾纠纷调解室会谈桌</t>
  </si>
  <si>
    <t>拜森</t>
  </si>
  <si>
    <t>恒丰</t>
  </si>
  <si>
    <t>圣奥</t>
  </si>
  <si>
    <t>2800*1200*750mm</t>
  </si>
  <si>
    <t>张</t>
  </si>
  <si>
    <t>矛调室配套固定椅</t>
  </si>
  <si>
    <t>常规</t>
  </si>
  <si>
    <t>把</t>
  </si>
  <si>
    <t>会商室会议桌</t>
  </si>
  <si>
    <t>3500*1400*750mm</t>
  </si>
  <si>
    <t>会商室配套固定椅</t>
  </si>
  <si>
    <t>法润校园办公桌</t>
  </si>
  <si>
    <t>1600*1600*750mm</t>
  </si>
  <si>
    <t>法润校园办公椅</t>
  </si>
  <si>
    <t>法润校园办公桌会谈固定椅</t>
  </si>
  <si>
    <t>法润校园会谈桌</t>
  </si>
  <si>
    <t>2400*1200*750mm</t>
  </si>
  <si>
    <t>法润校园会谈桌配套会谈固定椅</t>
  </si>
  <si>
    <t>安全宣教桌</t>
  </si>
  <si>
    <t>1800*750mm</t>
  </si>
  <si>
    <t>套</t>
  </si>
  <si>
    <t>安全宣教桌配套C</t>
  </si>
  <si>
    <t>接待台椅子</t>
  </si>
  <si>
    <t>监控查阅室双人桌子</t>
  </si>
  <si>
    <t>3600*600*750mm</t>
  </si>
  <si>
    <t>监控查阅固定椅</t>
  </si>
  <si>
    <t>案事件处置室会谈桌</t>
  </si>
  <si>
    <t>案事件处置室配套固定椅</t>
  </si>
  <si>
    <t>义警队办公室2人桌</t>
  </si>
  <si>
    <t>2400*600*750mm</t>
  </si>
  <si>
    <t>义警队办公室4人桌</t>
  </si>
  <si>
    <t>义警队办公室配套固定椅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</si>
</sst>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"/>
  </numFmts>
  <fonts count="29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9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176" fontId="26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7" fillId="0" borderId="0"/>
    <xf numFmtId="0" fontId="27" fillId="0" borderId="0"/>
    <xf numFmtId="0" fontId="28" fillId="0" borderId="0"/>
    <xf numFmtId="0" fontId="25" fillId="0" borderId="0"/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_陕西电视台高清转播车2009-8-14 - to customer" xfId="50"/>
    <cellStyle name="常规 11" xfId="51"/>
    <cellStyle name="常规 2" xfId="52"/>
    <cellStyle name="0,0&#13;&#10;NA&#13;&#10;" xfId="53"/>
    <cellStyle name="常规_设备清单_20061024" xfId="54"/>
    <cellStyle name="样式 1" xfId="55"/>
    <cellStyle name="Normal" xfId="56"/>
    <cellStyle name="常规 5" xfId="57"/>
    <cellStyle name="常规_Sheet1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20"/>
  <sheetViews>
    <sheetView tabSelected="1" workbookViewId="0">
      <selection activeCell="F11" sqref="F11"/>
    </sheetView>
  </sheetViews>
  <sheetFormatPr defaultColWidth="10.3333333333333" defaultRowHeight="20" customHeight="1"/>
  <cols>
    <col min="1" max="1" width="6.75" style="3" customWidth="1"/>
    <col min="2" max="2" width="20.125" style="4" customWidth="1"/>
    <col min="3" max="5" width="6.91666666666667" style="5" customWidth="1"/>
    <col min="6" max="6" width="13.75" style="6" customWidth="1"/>
    <col min="7" max="7" width="4.625" style="7" customWidth="1"/>
    <col min="8" max="8" width="4.125" style="7" customWidth="1"/>
    <col min="9" max="9" width="11.6" style="8" customWidth="1"/>
    <col min="10" max="35" width="10.3333333333333" style="9"/>
    <col min="36" max="16384" width="10.3333333333333" style="3"/>
  </cols>
  <sheetData>
    <row r="1" s="1" customFormat="1" customHeight="1" spans="1:244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1" t="s">
        <v>6</v>
      </c>
      <c r="H1" s="11" t="s">
        <v>7</v>
      </c>
      <c r="I1" s="12" t="s">
        <v>8</v>
      </c>
    </row>
    <row r="2" s="2" customFormat="1" customHeight="1" spans="1:244">
      <c r="A2" s="13">
        <v>1</v>
      </c>
      <c r="B2" s="14" t="s">
        <v>9</v>
      </c>
      <c r="C2" s="15" t="s">
        <v>10</v>
      </c>
      <c r="D2" s="15" t="s">
        <v>11</v>
      </c>
      <c r="E2" s="15" t="s">
        <v>12</v>
      </c>
      <c r="F2" s="14" t="s">
        <v>13</v>
      </c>
      <c r="G2" s="15">
        <v>1</v>
      </c>
      <c r="H2" s="15" t="s">
        <v>14</v>
      </c>
      <c r="I2" s="16" t="str">
        <f>_xlfn.DISPIMG("ID_F8EADE9E0C5C45B896EA9756467883B4",1)</f>
        <v>=DISPIMG("ID_F8EADE9E0C5C45B896EA9756467883B4",1)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</row>
    <row r="3" s="2" customFormat="1" customHeight="1" spans="1:244">
      <c r="A3" s="13">
        <v>2</v>
      </c>
      <c r="B3" s="14" t="s">
        <v>15</v>
      </c>
      <c r="C3" s="15" t="s">
        <v>10</v>
      </c>
      <c r="D3" s="15" t="s">
        <v>11</v>
      </c>
      <c r="E3" s="15" t="s">
        <v>12</v>
      </c>
      <c r="F3" s="14" t="s">
        <v>16</v>
      </c>
      <c r="G3" s="15">
        <v>8</v>
      </c>
      <c r="H3" s="15" t="s">
        <v>17</v>
      </c>
      <c r="I3" s="16" t="str">
        <f>_xlfn.DISPIMG("ID_89065B1B48C64455BAA730B67C541DED",1)</f>
        <v>=DISPIMG("ID_89065B1B48C64455BAA730B67C541DED",1)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</row>
    <row r="4" s="2" customFormat="1" customHeight="1" spans="1:244">
      <c r="A4" s="13">
        <v>3</v>
      </c>
      <c r="B4" s="14" t="s">
        <v>18</v>
      </c>
      <c r="C4" s="15" t="s">
        <v>10</v>
      </c>
      <c r="D4" s="15" t="s">
        <v>11</v>
      </c>
      <c r="E4" s="15" t="s">
        <v>12</v>
      </c>
      <c r="F4" s="14" t="s">
        <v>19</v>
      </c>
      <c r="G4" s="15">
        <v>1</v>
      </c>
      <c r="H4" s="15" t="s">
        <v>14</v>
      </c>
      <c r="I4" s="16" t="str">
        <f>_xlfn.DISPIMG("ID_6DD054FB7CC540A79B64F745B11C062F",1)</f>
        <v>=DISPIMG("ID_6DD054FB7CC540A79B64F745B11C062F",1)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</row>
    <row r="5" s="2" customFormat="1" customHeight="1" spans="1:244">
      <c r="A5" s="13">
        <v>4</v>
      </c>
      <c r="B5" s="14" t="s">
        <v>20</v>
      </c>
      <c r="C5" s="15" t="s">
        <v>10</v>
      </c>
      <c r="D5" s="15" t="s">
        <v>11</v>
      </c>
      <c r="E5" s="15" t="s">
        <v>12</v>
      </c>
      <c r="F5" s="14" t="s">
        <v>16</v>
      </c>
      <c r="G5" s="15">
        <v>12</v>
      </c>
      <c r="H5" s="15" t="s">
        <v>14</v>
      </c>
      <c r="I5" s="16" t="str">
        <f>_xlfn.DISPIMG("ID_C8508CB639064090B6436BFBAD591362",1)</f>
        <v>=DISPIMG("ID_C8508CB639064090B6436BFBAD591362",1)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</row>
    <row r="6" s="2" customFormat="1" customHeight="1" spans="1:244">
      <c r="A6" s="13">
        <v>5</v>
      </c>
      <c r="B6" s="14" t="s">
        <v>21</v>
      </c>
      <c r="C6" s="15" t="s">
        <v>10</v>
      </c>
      <c r="D6" s="15" t="s">
        <v>11</v>
      </c>
      <c r="E6" s="15" t="s">
        <v>12</v>
      </c>
      <c r="F6" s="14" t="s">
        <v>22</v>
      </c>
      <c r="G6" s="15">
        <v>1</v>
      </c>
      <c r="H6" s="15" t="s">
        <v>14</v>
      </c>
      <c r="I6" s="16" t="str">
        <f>_xlfn.DISPIMG("ID_27C45DBA31564FA787541FBE8894A529",1)</f>
        <v>=DISPIMG("ID_27C45DBA31564FA787541FBE8894A529",1)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</row>
    <row r="7" s="2" customFormat="1" customHeight="1" spans="1:244">
      <c r="A7" s="13">
        <v>6</v>
      </c>
      <c r="B7" s="14" t="s">
        <v>23</v>
      </c>
      <c r="C7" s="15" t="s">
        <v>10</v>
      </c>
      <c r="D7" s="15" t="s">
        <v>11</v>
      </c>
      <c r="E7" s="15" t="s">
        <v>12</v>
      </c>
      <c r="F7" s="14" t="s">
        <v>16</v>
      </c>
      <c r="G7" s="15">
        <v>1</v>
      </c>
      <c r="H7" s="15" t="s">
        <v>17</v>
      </c>
      <c r="I7" s="16" t="str">
        <f>_xlfn.DISPIMG("ID_3604BBA1AD1B464380FEBF362EF68EE6",1)</f>
        <v>=DISPIMG("ID_3604BBA1AD1B464380FEBF362EF68EE6",1)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</row>
    <row r="8" s="2" customFormat="1" customHeight="1" spans="1:244">
      <c r="A8" s="13">
        <v>7</v>
      </c>
      <c r="B8" s="14" t="s">
        <v>24</v>
      </c>
      <c r="C8" s="15" t="s">
        <v>10</v>
      </c>
      <c r="D8" s="15" t="s">
        <v>11</v>
      </c>
      <c r="E8" s="15" t="s">
        <v>12</v>
      </c>
      <c r="F8" s="14" t="s">
        <v>16</v>
      </c>
      <c r="G8" s="15">
        <v>4</v>
      </c>
      <c r="H8" s="15" t="s">
        <v>17</v>
      </c>
      <c r="I8" s="16" t="str">
        <f t="shared" ref="I8:I12" si="0">_xlfn.DISPIMG("ID_89065B1B48C64455BAA730B67C541DED",1)</f>
        <v>=DISPIMG("ID_89065B1B48C64455BAA730B67C541DED",1)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</row>
    <row r="9" s="2" customFormat="1" customHeight="1" spans="1:244">
      <c r="A9" s="13">
        <v>8</v>
      </c>
      <c r="B9" s="14" t="s">
        <v>25</v>
      </c>
      <c r="C9" s="15" t="s">
        <v>10</v>
      </c>
      <c r="D9" s="15" t="s">
        <v>11</v>
      </c>
      <c r="E9" s="15" t="s">
        <v>12</v>
      </c>
      <c r="F9" s="14" t="s">
        <v>26</v>
      </c>
      <c r="G9" s="15">
        <v>1</v>
      </c>
      <c r="H9" s="15" t="s">
        <v>14</v>
      </c>
      <c r="I9" s="16" t="str">
        <f>_xlfn.DISPIMG("ID_A86C49B8D26D4D53A9C674FC2B248004",1)</f>
        <v>=DISPIMG("ID_A86C49B8D26D4D53A9C674FC2B248004",1)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</row>
    <row r="10" s="2" customFormat="1" customHeight="1" spans="1:244">
      <c r="A10" s="13">
        <v>9</v>
      </c>
      <c r="B10" s="14" t="s">
        <v>27</v>
      </c>
      <c r="C10" s="15" t="s">
        <v>10</v>
      </c>
      <c r="D10" s="15" t="s">
        <v>11</v>
      </c>
      <c r="E10" s="15" t="s">
        <v>12</v>
      </c>
      <c r="F10" s="14" t="s">
        <v>16</v>
      </c>
      <c r="G10" s="15">
        <v>4</v>
      </c>
      <c r="H10" s="15" t="s">
        <v>17</v>
      </c>
      <c r="I10" s="16" t="str">
        <f t="shared" si="0"/>
        <v>=DISPIMG("ID_89065B1B48C64455BAA730B67C541DED",1)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</row>
    <row r="11" s="2" customFormat="1" customHeight="1" spans="1:244">
      <c r="A11" s="13">
        <v>10</v>
      </c>
      <c r="B11" s="14" t="s">
        <v>28</v>
      </c>
      <c r="C11" s="15" t="s">
        <v>10</v>
      </c>
      <c r="D11" s="15" t="s">
        <v>11</v>
      </c>
      <c r="E11" s="15" t="s">
        <v>12</v>
      </c>
      <c r="F11" s="14" t="s">
        <v>29</v>
      </c>
      <c r="G11" s="15">
        <v>4</v>
      </c>
      <c r="H11" s="15" t="s">
        <v>30</v>
      </c>
      <c r="I11" s="16" t="str">
        <f>_xlfn.DISPIMG("ID_F7C99313B9214340ABC62129801088A3",1)</f>
        <v>=DISPIMG("ID_F7C99313B9214340ABC62129801088A3",1)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</row>
    <row r="12" s="2" customFormat="1" customHeight="1" spans="1:244">
      <c r="A12" s="13">
        <v>11</v>
      </c>
      <c r="B12" s="14" t="s">
        <v>31</v>
      </c>
      <c r="C12" s="15" t="s">
        <v>10</v>
      </c>
      <c r="D12" s="15" t="s">
        <v>11</v>
      </c>
      <c r="E12" s="15" t="s">
        <v>12</v>
      </c>
      <c r="F12" s="14" t="s">
        <v>16</v>
      </c>
      <c r="G12" s="15">
        <v>24</v>
      </c>
      <c r="H12" s="15" t="s">
        <v>17</v>
      </c>
      <c r="I12" s="16" t="str">
        <f t="shared" si="0"/>
        <v>=DISPIMG("ID_89065B1B48C64455BAA730B67C541DED",1)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</row>
    <row r="13" s="2" customFormat="1" customHeight="1" spans="1:244">
      <c r="A13" s="13">
        <v>12</v>
      </c>
      <c r="B13" s="14" t="s">
        <v>32</v>
      </c>
      <c r="C13" s="15" t="s">
        <v>10</v>
      </c>
      <c r="D13" s="15" t="s">
        <v>11</v>
      </c>
      <c r="E13" s="15" t="s">
        <v>12</v>
      </c>
      <c r="F13" s="14" t="s">
        <v>16</v>
      </c>
      <c r="G13" s="15">
        <v>6</v>
      </c>
      <c r="H13" s="15" t="s">
        <v>14</v>
      </c>
      <c r="I13" s="16" t="str">
        <f>_xlfn.DISPIMG("ID_0DFA5E977519408B8B1138DC3D28D1D1",1)</f>
        <v>=DISPIMG("ID_0DFA5E977519408B8B1138DC3D28D1D1",1)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</row>
    <row r="14" s="2" customFormat="1" customHeight="1" spans="1:244">
      <c r="A14" s="13">
        <v>13</v>
      </c>
      <c r="B14" s="14" t="s">
        <v>33</v>
      </c>
      <c r="C14" s="15" t="s">
        <v>10</v>
      </c>
      <c r="D14" s="15" t="s">
        <v>11</v>
      </c>
      <c r="E14" s="15" t="s">
        <v>12</v>
      </c>
      <c r="F14" s="14" t="s">
        <v>34</v>
      </c>
      <c r="G14" s="15">
        <v>1</v>
      </c>
      <c r="H14" s="15" t="s">
        <v>14</v>
      </c>
      <c r="I14" s="16" t="str">
        <f>_xlfn.DISPIMG("ID_EE9A5F7CF2534425965513F114060A11",1)</f>
        <v>=DISPIMG("ID_EE9A5F7CF2534425965513F114060A11",1)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</row>
    <row r="15" s="2" customFormat="1" customHeight="1" spans="1:244">
      <c r="A15" s="13">
        <v>14</v>
      </c>
      <c r="B15" s="14" t="s">
        <v>35</v>
      </c>
      <c r="C15" s="15" t="s">
        <v>10</v>
      </c>
      <c r="D15" s="15" t="s">
        <v>11</v>
      </c>
      <c r="E15" s="15" t="s">
        <v>12</v>
      </c>
      <c r="F15" s="14" t="s">
        <v>16</v>
      </c>
      <c r="G15" s="15">
        <v>6</v>
      </c>
      <c r="H15" s="15" t="s">
        <v>17</v>
      </c>
      <c r="I15" s="16" t="str">
        <f t="shared" ref="I15:I20" si="1">_xlfn.DISPIMG("ID_89065B1B48C64455BAA730B67C541DED",1)</f>
        <v>=DISPIMG("ID_89065B1B48C64455BAA730B67C541DED",1)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</row>
    <row r="16" s="2" customFormat="1" customHeight="1" spans="1:244">
      <c r="A16" s="13">
        <v>15</v>
      </c>
      <c r="B16" s="14" t="s">
        <v>36</v>
      </c>
      <c r="C16" s="15" t="s">
        <v>10</v>
      </c>
      <c r="D16" s="15" t="s">
        <v>11</v>
      </c>
      <c r="E16" s="15" t="s">
        <v>12</v>
      </c>
      <c r="F16" s="14" t="s">
        <v>13</v>
      </c>
      <c r="G16" s="15">
        <v>1</v>
      </c>
      <c r="H16" s="15" t="s">
        <v>14</v>
      </c>
      <c r="I16" s="16" t="str">
        <f>_xlfn.DISPIMG("ID_9DEFA4AA840B4368B3DD5FBAECB94801",1)</f>
        <v>=DISPIMG("ID_9DEFA4AA840B4368B3DD5FBAECB94801",1)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</row>
    <row r="17" s="2" customFormat="1" customHeight="1" spans="1:244">
      <c r="A17" s="13">
        <v>16</v>
      </c>
      <c r="B17" s="14" t="s">
        <v>37</v>
      </c>
      <c r="C17" s="15" t="s">
        <v>10</v>
      </c>
      <c r="D17" s="15" t="s">
        <v>11</v>
      </c>
      <c r="E17" s="15" t="s">
        <v>12</v>
      </c>
      <c r="F17" s="14" t="s">
        <v>16</v>
      </c>
      <c r="G17" s="15">
        <v>6</v>
      </c>
      <c r="H17" s="15" t="s">
        <v>17</v>
      </c>
      <c r="I17" s="16" t="str">
        <f t="shared" si="1"/>
        <v>=DISPIMG("ID_89065B1B48C64455BAA730B67C541DED",1)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</row>
    <row r="18" s="2" customFormat="1" customHeight="1" spans="1:244">
      <c r="A18" s="13">
        <v>17</v>
      </c>
      <c r="B18" s="14" t="s">
        <v>38</v>
      </c>
      <c r="C18" s="15" t="s">
        <v>10</v>
      </c>
      <c r="D18" s="15" t="s">
        <v>11</v>
      </c>
      <c r="E18" s="15" t="s">
        <v>12</v>
      </c>
      <c r="F18" s="14" t="s">
        <v>39</v>
      </c>
      <c r="G18" s="15">
        <v>1</v>
      </c>
      <c r="H18" s="15" t="s">
        <v>14</v>
      </c>
      <c r="I18" s="16" t="str">
        <f>_xlfn.DISPIMG("ID_CC7CF0F4EA914DC3B95312C7BE0DDE51",1)</f>
        <v>=DISPIMG("ID_CC7CF0F4EA914DC3B95312C7BE0DDE51",1)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</row>
    <row r="19" s="2" customFormat="1" customHeight="1" spans="1:244">
      <c r="A19" s="13">
        <v>18</v>
      </c>
      <c r="B19" s="14" t="s">
        <v>40</v>
      </c>
      <c r="C19" s="15" t="s">
        <v>10</v>
      </c>
      <c r="D19" s="15" t="s">
        <v>11</v>
      </c>
      <c r="E19" s="15" t="s">
        <v>12</v>
      </c>
      <c r="F19" s="14" t="s">
        <v>26</v>
      </c>
      <c r="G19" s="15">
        <v>1</v>
      </c>
      <c r="H19" s="15" t="s">
        <v>14</v>
      </c>
      <c r="I19" s="16" t="str">
        <f>_xlfn.DISPIMG("ID_EFAC4502598747898673516AA9363B13",1)</f>
        <v>=DISPIMG("ID_EFAC4502598747898673516AA9363B13",1)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</row>
    <row r="20" s="2" customFormat="1" customHeight="1" spans="1:244">
      <c r="A20" s="13">
        <v>19</v>
      </c>
      <c r="B20" s="14" t="s">
        <v>41</v>
      </c>
      <c r="C20" s="15" t="s">
        <v>10</v>
      </c>
      <c r="D20" s="15" t="s">
        <v>11</v>
      </c>
      <c r="E20" s="15" t="s">
        <v>12</v>
      </c>
      <c r="F20" s="14" t="s">
        <v>16</v>
      </c>
      <c r="G20" s="15">
        <v>6</v>
      </c>
      <c r="H20" s="15" t="s">
        <v>17</v>
      </c>
      <c r="I20" s="16" t="str">
        <f t="shared" si="1"/>
        <v>=DISPIMG("ID_89065B1B48C64455BAA730B67C541DED",1)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</row>
  </sheetData>
  <pageMargins left="0.75" right="0.75" top="1" bottom="1" header="0.5" footer="0.5"/>
  <headerFooter/>
  <ignoredErrors>
    <ignoredError sqref="I9 I11 I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比你酷一点儿</cp:lastModifiedBy>
  <dcterms:created xsi:type="dcterms:W3CDTF">2006-09-16T00:00:00Z</dcterms:created>
  <dcterms:modified xsi:type="dcterms:W3CDTF">2026-05-09T10:42:44Z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C3E554988E9948CBBF18A6C3EFF18E41_13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